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hamed.diasso\Desktop\Travaux Agences BABF\Relooking Ohg - Larlé\Larlé\Version definitive - 4\DCE - Aménagement Larlé - Lot 3\"/>
    </mc:Choice>
  </mc:AlternateContent>
  <bookViews>
    <workbookView xWindow="0" yWindow="0" windowWidth="20490" windowHeight="7650"/>
  </bookViews>
  <sheets>
    <sheet name="Larlé Lot 3" sheetId="15" r:id="rId1"/>
  </sheets>
  <calcPr calcId="162913"/>
</workbook>
</file>

<file path=xl/calcChain.xml><?xml version="1.0" encoding="utf-8"?>
<calcChain xmlns="http://schemas.openxmlformats.org/spreadsheetml/2006/main">
  <c r="E23" i="15" l="1"/>
  <c r="E22" i="15"/>
  <c r="E21" i="15"/>
  <c r="E20" i="15"/>
  <c r="E17" i="15"/>
  <c r="E16" i="15"/>
  <c r="E15" i="15"/>
  <c r="E14" i="15"/>
  <c r="E13" i="15"/>
  <c r="E12" i="15"/>
  <c r="E9" i="15"/>
  <c r="E10" i="15" s="1"/>
  <c r="E18" i="15" l="1"/>
  <c r="E24" i="15"/>
  <c r="E26" i="15" s="1"/>
  <c r="E27" i="15" l="1"/>
  <c r="E28" i="15" s="1"/>
</calcChain>
</file>

<file path=xl/sharedStrings.xml><?xml version="1.0" encoding="utf-8"?>
<sst xmlns="http://schemas.openxmlformats.org/spreadsheetml/2006/main" count="39" uniqueCount="30">
  <si>
    <t>Désignation</t>
  </si>
  <si>
    <t>Unité</t>
  </si>
  <si>
    <t>Quantité</t>
  </si>
  <si>
    <t>Prix unitaire</t>
  </si>
  <si>
    <t>Montant</t>
  </si>
  <si>
    <t>u</t>
  </si>
  <si>
    <t>Sous total II</t>
  </si>
  <si>
    <t>Montant total HT</t>
  </si>
  <si>
    <t>Montant total TTC</t>
  </si>
  <si>
    <t>TVA 18%</t>
  </si>
  <si>
    <t>Sous total III</t>
  </si>
  <si>
    <t>TRAVAUX D'AMENAGEMENT DE L'AGENCE BANQUE ATLANTIQUE DE LARLE</t>
  </si>
  <si>
    <t>Sous total I</t>
  </si>
  <si>
    <t>Gaine, fileries, boitiers de dérivation et toute autre sujetion pour la réalisation du réseau détection incendie ou travaux de raccordement</t>
  </si>
  <si>
    <t>Ens</t>
  </si>
  <si>
    <t>Ventouze à émission</t>
  </si>
  <si>
    <t>Centrale contrôle d'accès avec le logiciel de gestion intégré</t>
  </si>
  <si>
    <t xml:space="preserve">Lecteur badge </t>
  </si>
  <si>
    <t xml:space="preserve">Unité de gestion des portes </t>
  </si>
  <si>
    <t>Centrale de détection incendie</t>
  </si>
  <si>
    <t>Détecteur thermique</t>
  </si>
  <si>
    <t xml:space="preserve">Détecteur optique de fumée </t>
  </si>
  <si>
    <t>Extincteur portatif à eau pulvérisée de 6 l à l'entrée de la salle d'archive</t>
  </si>
  <si>
    <t>Fouriture et pose de sirène d'alarme de détection incendie avec batterie de secours</t>
  </si>
  <si>
    <t>Fourniture et pose de déclencheur manuel d'alarme</t>
  </si>
  <si>
    <t>LOT 3</t>
  </si>
  <si>
    <t>I - SECURITE INCENDIE - CONTRÔLE D'ACCES</t>
  </si>
  <si>
    <t>II - SECURITE INCENDIE</t>
  </si>
  <si>
    <t>III - CONTRÔLE D'ACCES</t>
  </si>
  <si>
    <t xml:space="preserve">CADRE DE DEVIS QUANTITATIF ET ESTIMATIF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</si>
</sst>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sz val="14"/>
      <color theme="1"/>
      <name val="Cambria"/>
      <family val="1"/>
    </font>
    <font>
      <sz val="11"/>
      <color theme="1"/>
      <name val="Cambria"/>
      <family val="1"/>
    </font>
    <font>
      <b/>
      <sz val="13"/>
      <color theme="1"/>
      <name val="Cambria"/>
      <family val="1"/>
    </font>
    <font>
      <sz val="13"/>
      <color theme="1"/>
      <name val="Cambria"/>
      <family val="1"/>
    </font>
    <font>
      <sz val="13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2" fillId="0" borderId="0" applyBorder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horizontal="centerContinuous" vertical="center" wrapText="1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0" fillId="0" borderId="0" xfId="0" applyFill="1" applyAlignment="1">
      <alignment vertical="center"/>
    </xf>
    <xf numFmtId="0" fontId="3" fillId="0" borderId="0" xfId="0" applyFont="1" applyAlignment="1"/>
    <xf numFmtId="0" fontId="4" fillId="0" borderId="0" xfId="0" applyFont="1" applyAlignment="1"/>
    <xf numFmtId="0" fontId="7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view="pageBreakPreview" zoomScaleNormal="100" zoomScaleSheetLayoutView="100" workbookViewId="0">
      <selection activeCell="I10" sqref="I10"/>
    </sheetView>
  </sheetViews>
  <sheetFormatPr baseColWidth="10" defaultRowHeight="15" x14ac:dyDescent="0.25"/>
  <cols>
    <col min="1" max="1" width="65.85546875" customWidth="1"/>
    <col min="2" max="2" width="8.85546875" customWidth="1"/>
    <col min="4" max="4" width="16.7109375" customWidth="1"/>
    <col min="5" max="5" width="20.7109375" customWidth="1"/>
    <col min="6" max="6" width="10.140625" customWidth="1"/>
  </cols>
  <sheetData>
    <row r="1" spans="1:5" ht="22.5" customHeight="1" x14ac:dyDescent="0.25">
      <c r="A1" s="11" t="s">
        <v>11</v>
      </c>
      <c r="B1" s="3"/>
      <c r="C1" s="3"/>
      <c r="D1" s="3"/>
      <c r="E1" s="3"/>
    </row>
    <row r="2" spans="1:5" ht="3.75" customHeight="1" x14ac:dyDescent="0.25">
      <c r="A2" s="4"/>
      <c r="B2" s="4"/>
      <c r="C2" s="4"/>
      <c r="D2" s="4"/>
      <c r="E2" s="4"/>
    </row>
    <row r="3" spans="1:5" s="2" customFormat="1" ht="18.75" customHeight="1" x14ac:dyDescent="0.25">
      <c r="A3" s="19" t="s">
        <v>29</v>
      </c>
      <c r="B3" s="5"/>
      <c r="C3" s="5"/>
      <c r="D3" s="5"/>
      <c r="E3" s="5"/>
    </row>
    <row r="4" spans="1:5" s="2" customFormat="1" ht="18.75" customHeight="1" x14ac:dyDescent="0.25">
      <c r="A4" s="28" t="s">
        <v>25</v>
      </c>
      <c r="B4" s="28"/>
      <c r="C4" s="28"/>
      <c r="D4" s="28"/>
      <c r="E4" s="28"/>
    </row>
    <row r="5" spans="1:5" s="2" customFormat="1" ht="15" customHeight="1" x14ac:dyDescent="0.25">
      <c r="A5" s="19"/>
      <c r="B5" s="5"/>
      <c r="C5" s="5"/>
      <c r="D5" s="5"/>
      <c r="E5" s="5"/>
    </row>
    <row r="6" spans="1:5" ht="5.25" customHeight="1" x14ac:dyDescent="0.25"/>
    <row r="7" spans="1:5" ht="20.25" customHeight="1" x14ac:dyDescent="0.2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</row>
    <row r="8" spans="1:5" s="2" customFormat="1" ht="21.95" customHeight="1" x14ac:dyDescent="0.25">
      <c r="A8" s="29" t="s">
        <v>26</v>
      </c>
      <c r="B8" s="30"/>
      <c r="C8" s="30"/>
      <c r="D8" s="30"/>
      <c r="E8" s="31"/>
    </row>
    <row r="9" spans="1:5" s="2" customFormat="1" ht="51.75" customHeight="1" x14ac:dyDescent="0.25">
      <c r="A9" s="15" t="s">
        <v>13</v>
      </c>
      <c r="B9" s="7" t="s">
        <v>14</v>
      </c>
      <c r="C9" s="7">
        <v>1</v>
      </c>
      <c r="D9" s="8"/>
      <c r="E9" s="8">
        <f t="shared" ref="E9:E23" si="0">C9*D9</f>
        <v>0</v>
      </c>
    </row>
    <row r="10" spans="1:5" s="2" customFormat="1" ht="21.95" customHeight="1" x14ac:dyDescent="0.25">
      <c r="A10" s="6" t="s">
        <v>12</v>
      </c>
      <c r="B10" s="20"/>
      <c r="C10" s="20"/>
      <c r="D10" s="20"/>
      <c r="E10" s="9">
        <f>SUM(E9:E9)</f>
        <v>0</v>
      </c>
    </row>
    <row r="11" spans="1:5" s="2" customFormat="1" ht="21.95" customHeight="1" x14ac:dyDescent="0.25">
      <c r="A11" s="29" t="s">
        <v>27</v>
      </c>
      <c r="B11" s="30"/>
      <c r="C11" s="30"/>
      <c r="D11" s="30"/>
      <c r="E11" s="31"/>
    </row>
    <row r="12" spans="1:5" s="2" customFormat="1" ht="21.95" customHeight="1" x14ac:dyDescent="0.25">
      <c r="A12" s="14" t="s">
        <v>19</v>
      </c>
      <c r="B12" s="7" t="s">
        <v>5</v>
      </c>
      <c r="C12" s="7">
        <v>1</v>
      </c>
      <c r="D12" s="8"/>
      <c r="E12" s="8">
        <f>D12*C12</f>
        <v>0</v>
      </c>
    </row>
    <row r="13" spans="1:5" s="2" customFormat="1" ht="21.95" customHeight="1" x14ac:dyDescent="0.25">
      <c r="A13" s="14" t="s">
        <v>21</v>
      </c>
      <c r="B13" s="7" t="s">
        <v>5</v>
      </c>
      <c r="C13" s="7">
        <v>11</v>
      </c>
      <c r="D13" s="8"/>
      <c r="E13" s="8">
        <f>D13*C13</f>
        <v>0</v>
      </c>
    </row>
    <row r="14" spans="1:5" s="2" customFormat="1" ht="21.95" customHeight="1" x14ac:dyDescent="0.25">
      <c r="A14" s="14" t="s">
        <v>20</v>
      </c>
      <c r="B14" s="7" t="s">
        <v>5</v>
      </c>
      <c r="C14" s="7">
        <v>2</v>
      </c>
      <c r="D14" s="8"/>
      <c r="E14" s="8">
        <f t="shared" ref="E14:E17" si="1">D14*C14</f>
        <v>0</v>
      </c>
    </row>
    <row r="15" spans="1:5" s="2" customFormat="1" ht="21.95" customHeight="1" x14ac:dyDescent="0.25">
      <c r="A15" s="14" t="s">
        <v>24</v>
      </c>
      <c r="B15" s="7" t="s">
        <v>5</v>
      </c>
      <c r="C15" s="7">
        <v>2</v>
      </c>
      <c r="D15" s="8"/>
      <c r="E15" s="8">
        <f t="shared" si="1"/>
        <v>0</v>
      </c>
    </row>
    <row r="16" spans="1:5" s="2" customFormat="1" ht="33.75" customHeight="1" x14ac:dyDescent="0.25">
      <c r="A16" s="15" t="s">
        <v>23</v>
      </c>
      <c r="B16" s="7" t="s">
        <v>5</v>
      </c>
      <c r="C16" s="7">
        <v>1</v>
      </c>
      <c r="D16" s="8"/>
      <c r="E16" s="8">
        <f t="shared" si="1"/>
        <v>0</v>
      </c>
    </row>
    <row r="17" spans="1:6" s="2" customFormat="1" ht="36" customHeight="1" x14ac:dyDescent="0.25">
      <c r="A17" s="15" t="s">
        <v>22</v>
      </c>
      <c r="B17" s="7" t="s">
        <v>5</v>
      </c>
      <c r="C17" s="7">
        <v>1</v>
      </c>
      <c r="D17" s="8"/>
      <c r="E17" s="8">
        <f t="shared" si="1"/>
        <v>0</v>
      </c>
    </row>
    <row r="18" spans="1:6" s="2" customFormat="1" ht="21.95" customHeight="1" x14ac:dyDescent="0.25">
      <c r="A18" s="6" t="s">
        <v>6</v>
      </c>
      <c r="B18" s="20"/>
      <c r="C18" s="20"/>
      <c r="D18" s="20"/>
      <c r="E18" s="9">
        <f>SUM(E12:E17)</f>
        <v>0</v>
      </c>
    </row>
    <row r="19" spans="1:6" s="2" customFormat="1" ht="21.95" customHeight="1" x14ac:dyDescent="0.25">
      <c r="A19" s="29" t="s">
        <v>28</v>
      </c>
      <c r="B19" s="30"/>
      <c r="C19" s="30"/>
      <c r="D19" s="30"/>
      <c r="E19" s="31"/>
    </row>
    <row r="20" spans="1:6" s="2" customFormat="1" ht="21.95" customHeight="1" x14ac:dyDescent="0.25">
      <c r="A20" s="15" t="s">
        <v>16</v>
      </c>
      <c r="B20" s="7" t="s">
        <v>14</v>
      </c>
      <c r="C20" s="13">
        <v>1</v>
      </c>
      <c r="D20" s="8"/>
      <c r="E20" s="8">
        <f t="shared" si="0"/>
        <v>0</v>
      </c>
      <c r="F20" s="25"/>
    </row>
    <row r="21" spans="1:6" s="2" customFormat="1" ht="21.95" customHeight="1" x14ac:dyDescent="0.25">
      <c r="A21" s="14" t="s">
        <v>15</v>
      </c>
      <c r="B21" s="21" t="s">
        <v>5</v>
      </c>
      <c r="C21" s="22">
        <v>4</v>
      </c>
      <c r="D21" s="23"/>
      <c r="E21" s="8">
        <f t="shared" si="0"/>
        <v>0</v>
      </c>
      <c r="F21" s="25"/>
    </row>
    <row r="22" spans="1:6" s="2" customFormat="1" ht="21.95" customHeight="1" x14ac:dyDescent="0.25">
      <c r="A22" s="14" t="s">
        <v>17</v>
      </c>
      <c r="B22" s="21" t="s">
        <v>5</v>
      </c>
      <c r="C22" s="22">
        <v>8</v>
      </c>
      <c r="D22" s="23"/>
      <c r="E22" s="8">
        <f t="shared" si="0"/>
        <v>0</v>
      </c>
      <c r="F22" s="25"/>
    </row>
    <row r="23" spans="1:6" s="2" customFormat="1" ht="21.95" customHeight="1" x14ac:dyDescent="0.25">
      <c r="A23" s="14" t="s">
        <v>18</v>
      </c>
      <c r="B23" s="21" t="s">
        <v>5</v>
      </c>
      <c r="C23" s="22">
        <v>4</v>
      </c>
      <c r="D23" s="23"/>
      <c r="E23" s="8">
        <f t="shared" si="0"/>
        <v>0</v>
      </c>
      <c r="F23" s="25"/>
    </row>
    <row r="24" spans="1:6" s="2" customFormat="1" ht="21.95" customHeight="1" x14ac:dyDescent="0.25">
      <c r="A24" s="24" t="s">
        <v>10</v>
      </c>
      <c r="B24" s="21"/>
      <c r="C24" s="22"/>
      <c r="D24" s="23"/>
      <c r="E24" s="9">
        <f>SUM(E20:E23)</f>
        <v>0</v>
      </c>
    </row>
    <row r="25" spans="1:6" s="2" customFormat="1" ht="3.75" customHeight="1" x14ac:dyDescent="0.25">
      <c r="A25" s="10"/>
      <c r="B25" s="7"/>
      <c r="C25" s="7"/>
      <c r="D25" s="7"/>
      <c r="E25" s="7"/>
    </row>
    <row r="26" spans="1:6" s="2" customFormat="1" ht="20.100000000000001" customHeight="1" x14ac:dyDescent="0.25">
      <c r="A26" s="18" t="s">
        <v>7</v>
      </c>
      <c r="C26" s="12"/>
      <c r="D26" s="12"/>
      <c r="E26" s="16">
        <f>+E10+E18+E24</f>
        <v>0</v>
      </c>
    </row>
    <row r="27" spans="1:6" s="2" customFormat="1" ht="20.100000000000001" customHeight="1" x14ac:dyDescent="0.25">
      <c r="A27" s="18" t="s">
        <v>9</v>
      </c>
      <c r="B27" s="17"/>
      <c r="C27" s="12"/>
      <c r="D27" s="12"/>
      <c r="E27" s="16">
        <f>E26*0.18</f>
        <v>0</v>
      </c>
    </row>
    <row r="28" spans="1:6" s="2" customFormat="1" ht="20.100000000000001" customHeight="1" x14ac:dyDescent="0.25">
      <c r="A28" s="18" t="s">
        <v>8</v>
      </c>
      <c r="B28" s="17"/>
      <c r="C28" s="12"/>
      <c r="D28" s="12"/>
      <c r="E28" s="16">
        <f>SUM(E26:E27)</f>
        <v>0</v>
      </c>
    </row>
    <row r="29" spans="1:6" s="2" customFormat="1" ht="20.100000000000001" customHeight="1" x14ac:dyDescent="0.25">
      <c r="A29" s="1"/>
      <c r="B29" s="1"/>
      <c r="C29" s="1"/>
      <c r="D29" s="1"/>
      <c r="E29" s="1"/>
    </row>
    <row r="30" spans="1:6" s="2" customFormat="1" ht="20.100000000000001" customHeight="1" x14ac:dyDescent="0.3">
      <c r="A30"/>
      <c r="B30"/>
      <c r="C30"/>
      <c r="D30" s="26"/>
      <c r="E30" s="26"/>
    </row>
    <row r="31" spans="1:6" s="2" customFormat="1" ht="20.100000000000001" customHeight="1" x14ac:dyDescent="0.3">
      <c r="A31"/>
      <c r="B31"/>
      <c r="C31"/>
      <c r="D31" s="27"/>
      <c r="E31" s="27"/>
    </row>
    <row r="32" spans="1:6" s="2" customFormat="1" ht="20.100000000000001" customHeight="1" x14ac:dyDescent="0.25">
      <c r="A32"/>
      <c r="B32"/>
      <c r="C32"/>
    </row>
    <row r="33" spans="1:5" s="2" customFormat="1" ht="20.100000000000001" customHeight="1" x14ac:dyDescent="0.25">
      <c r="A33"/>
      <c r="B33"/>
      <c r="C33"/>
    </row>
    <row r="34" spans="1:5" s="2" customFormat="1" ht="20.100000000000001" customHeight="1" x14ac:dyDescent="0.25">
      <c r="A34"/>
      <c r="B34"/>
      <c r="C34"/>
      <c r="D34"/>
      <c r="E34"/>
    </row>
    <row r="35" spans="1:5" s="2" customFormat="1" ht="20.100000000000001" customHeight="1" x14ac:dyDescent="0.25">
      <c r="A35"/>
      <c r="B35"/>
      <c r="C35"/>
      <c r="D35"/>
      <c r="E35"/>
    </row>
    <row r="36" spans="1:5" s="2" customFormat="1" ht="20.100000000000001" customHeight="1" x14ac:dyDescent="0.25">
      <c r="A36"/>
      <c r="B36"/>
      <c r="C36"/>
      <c r="D36"/>
      <c r="E36"/>
    </row>
    <row r="37" spans="1:5" s="2" customFormat="1" ht="20.100000000000001" customHeight="1" x14ac:dyDescent="0.25">
      <c r="A37"/>
      <c r="B37"/>
      <c r="C37"/>
      <c r="D37"/>
      <c r="E37"/>
    </row>
    <row r="38" spans="1:5" s="2" customFormat="1" ht="20.100000000000001" customHeight="1" x14ac:dyDescent="0.25">
      <c r="A38"/>
      <c r="B38"/>
      <c r="C38"/>
      <c r="D38"/>
      <c r="E38"/>
    </row>
    <row r="39" spans="1:5" s="2" customFormat="1" ht="20.100000000000001" customHeight="1" x14ac:dyDescent="0.25">
      <c r="A39"/>
      <c r="B39"/>
      <c r="C39"/>
      <c r="D39"/>
      <c r="E39"/>
    </row>
    <row r="40" spans="1:5" s="2" customFormat="1" ht="21" customHeight="1" x14ac:dyDescent="0.25">
      <c r="A40"/>
      <c r="B40"/>
      <c r="C40"/>
      <c r="D40"/>
      <c r="E40"/>
    </row>
    <row r="41" spans="1:5" s="2" customFormat="1" ht="6.75" customHeight="1" x14ac:dyDescent="0.25">
      <c r="A41"/>
      <c r="B41"/>
      <c r="C41"/>
      <c r="D41"/>
      <c r="E41"/>
    </row>
    <row r="42" spans="1:5" s="2" customFormat="1" x14ac:dyDescent="0.25">
      <c r="A42"/>
      <c r="B42"/>
      <c r="C42"/>
      <c r="D42"/>
      <c r="E42"/>
    </row>
    <row r="43" spans="1:5" s="2" customFormat="1" x14ac:dyDescent="0.25">
      <c r="A43"/>
      <c r="B43"/>
      <c r="C43"/>
      <c r="D43"/>
      <c r="E43"/>
    </row>
    <row r="44" spans="1:5" s="2" customFormat="1" x14ac:dyDescent="0.25">
      <c r="A44"/>
      <c r="B44"/>
      <c r="C44"/>
      <c r="D44"/>
      <c r="E44"/>
    </row>
  </sheetData>
  <mergeCells count="4">
    <mergeCell ref="A19:E19"/>
    <mergeCell ref="A4:E4"/>
    <mergeCell ref="A8:E8"/>
    <mergeCell ref="A11:E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Larlé Lot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DIASSO</dc:creator>
  <cp:lastModifiedBy>mohamed diasso</cp:lastModifiedBy>
  <cp:lastPrinted>2020-08-27T16:08:09Z</cp:lastPrinted>
  <dcterms:created xsi:type="dcterms:W3CDTF">2018-10-23T08:06:50Z</dcterms:created>
  <dcterms:modified xsi:type="dcterms:W3CDTF">2020-11-25T12:23:00Z</dcterms:modified>
</cp:coreProperties>
</file>